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30-23 - Eventual Contratação Procedimentos Urológicos - SMS\"/>
    </mc:Choice>
  </mc:AlternateContent>
  <xr:revisionPtr revIDLastSave="0" documentId="13_ncr:1_{5838889C-3C82-41DB-BB7C-C4E57B5374D8}"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Preços'!$A$11:$G$44</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1" l="1"/>
  <c r="G15" i="1"/>
  <c r="G16" i="1"/>
  <c r="G17" i="1"/>
  <c r="G18" i="1"/>
  <c r="G19" i="1"/>
  <c r="G20" i="1"/>
  <c r="G21" i="1"/>
  <c r="G22" i="1"/>
  <c r="G23" i="1"/>
  <c r="G24" i="1"/>
  <c r="G25" i="1"/>
  <c r="G26" i="1"/>
  <c r="G27" i="1"/>
  <c r="G28" i="1"/>
  <c r="G29" i="1"/>
  <c r="G30" i="1"/>
  <c r="A38" i="1" l="1"/>
  <c r="A39" i="1"/>
  <c r="A40" i="1"/>
  <c r="A41" i="1"/>
  <c r="A42" i="1"/>
  <c r="A43" i="1"/>
  <c r="A44" i="1"/>
  <c r="A37" i="1"/>
  <c r="E6" i="1"/>
  <c r="G13" i="1"/>
  <c r="F32" i="1" s="1"/>
  <c r="A4" i="1"/>
  <c r="A35" i="1"/>
  <c r="A36" i="1"/>
  <c r="A34" i="1"/>
  <c r="A33" i="1"/>
  <c r="A6" i="1"/>
  <c r="A5" i="1"/>
  <c r="A3" i="1"/>
</calcChain>
</file>

<file path=xl/sharedStrings.xml><?xml version="1.0" encoding="utf-8"?>
<sst xmlns="http://schemas.openxmlformats.org/spreadsheetml/2006/main" count="94" uniqueCount="74">
  <si>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</si>
  <si>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</si>
  <si>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</si>
  <si>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</si>
  <si>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</si>
  <si>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</si>
  <si>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</si>
  <si>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</si>
  <si>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</si>
  <si>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</si>
  <si>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</si>
  <si>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</si>
  <si>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</si>
  <si>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</si>
  <si>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</si>
  <si>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</si>
  <si>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</si>
  <si>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</si>
  <si>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</si>
  <si>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</si>
  <si>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</si>
  <si>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</si>
  <si>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</si>
  <si>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</si>
  <si>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</si>
  <si>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</si>
  <si>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</si>
  <si>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</si>
  <si>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</si>
  <si>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</si>
  <si>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</si>
  <si>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</si>
  <si>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</si>
  <si>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</si>
  <si>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</si>
  <si>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</si>
  <si>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</si>
  <si>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</si>
  <si>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</si>
  <si>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</si>
  <si>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</si>
  <si>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</si>
  <si>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</si>
  <si>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</si>
  <si>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Prazo da Ata: 12 meses a contar de sua assinatura.</t>
  </si>
  <si>
    <t>Sec. Saúde</t>
  </si>
  <si>
    <t>Homologação: __/__/2023</t>
  </si>
  <si>
    <t>Previsão Publicação: __/__/2023</t>
  </si>
  <si>
    <t>SERV</t>
  </si>
  <si>
    <t>VASECTOMIA</t>
  </si>
  <si>
    <t>POSTECTOMIA (FIMOSE) E PLÁSTICA DE FREIO PREPUCIAL</t>
  </si>
  <si>
    <t>LITOTRIPSIA EXTRACORPÓREA POR ONDAS DE CHOQUE</t>
  </si>
  <si>
    <t>CISTOSCOPIA</t>
  </si>
  <si>
    <t>URETEROLITOTRIPSIA FLEXÍVEL COM DUPLO J</t>
  </si>
  <si>
    <t>URETEROLITOTRIPSIA RÍGIDA COM DUPLO J</t>
  </si>
  <si>
    <t>NEFROLITOTRIPSIA PERCUTÂNEA</t>
  </si>
  <si>
    <t>BIÓPSIA DE PRÓSTATA</t>
  </si>
  <si>
    <t>RESSECÇÃO ENDÓSCOPICA DA PRÓSTATA</t>
  </si>
  <si>
    <t>PROSTATECTOMIA RADICAL (TRATAMENTO DO CÂNCER DE PROSTATA)</t>
  </si>
  <si>
    <t xml:space="preserve">CIRURGIA LAPAROSCÓPIA </t>
  </si>
  <si>
    <t>CORREÇÃO DE INCONTINÊNCIA URINÁRIA R</t>
  </si>
  <si>
    <t>URETEROSCOPIA</t>
  </si>
  <si>
    <t>TRATAMENTO CIRÚRGICO DA HIDROCELE</t>
  </si>
  <si>
    <t>CISTOLITOTRIPSIA PARA CÁLCULOS NA BEXIGA</t>
  </si>
  <si>
    <t>NEFRECTOMIA</t>
  </si>
  <si>
    <t>ADRENALECTOMIA</t>
  </si>
  <si>
    <t>REVERSÃO DA VASECTOMIA</t>
  </si>
  <si>
    <t>PREGÃO ELETRÔNICO Nº 130/2023</t>
  </si>
  <si>
    <t>PROCESSO ADMINISTRATIVO N° 1020/2023 de 31/05/2023</t>
  </si>
  <si>
    <t>O pagamento do objeto de que trata o PREGÃO ELETRÔNICO 130/2023, será efetuado pela Tesouraria da Secretaria Municipal de Saúde de Sumidouro.</t>
  </si>
  <si>
    <t>Os equipamentos e materiais necessários para realização dos procedimentos devem ser fornecidos pela EMPRESA ganhadora do certame.</t>
  </si>
  <si>
    <t>A(s) Licitante(s) vencedora(s) deverá(ão) atender em clínica / consultório de acordo com exigências sanitárias e que esteja(m) localizado(s) a uma distância de até 150km da sede do município de Sumidouro/RJ.</t>
  </si>
  <si>
    <t>EVENTUAL CONTRATAÇÃO DE SERVIÇOS DE PROCEDIMENTOS UROLÓGICOS - SRP</t>
  </si>
  <si>
    <t>Abertura das Propostas: 31/10/2023,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</si>
</sst>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2"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234429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560943"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1020/23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44"/>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7.5703125" style="2" customWidth="1"/>
    <col min="3" max="3" width="11"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72" t="s">
        <v>19</v>
      </c>
      <c r="B2" s="72"/>
      <c r="C2" s="72"/>
      <c r="D2" s="72"/>
      <c r="E2" s="72"/>
      <c r="F2" s="72"/>
      <c r="G2" s="72"/>
    </row>
    <row r="3" spans="1:11" x14ac:dyDescent="0.2">
      <c r="A3" s="72" t="str">
        <f>UPPER(Dados!B1&amp;"  -  "&amp;Dados!B4)</f>
        <v>PREGÃO ELETRÔNICO Nº 130/2023  -  ABERTURA DAS PROPOSTAS: 31/10/2023, ÀS 10:00HS</v>
      </c>
      <c r="B3" s="72"/>
      <c r="C3" s="72"/>
      <c r="D3" s="72"/>
      <c r="E3" s="72"/>
      <c r="F3" s="72"/>
      <c r="G3" s="72"/>
    </row>
    <row r="4" spans="1:11" x14ac:dyDescent="0.2">
      <c r="A4" s="73" t="str">
        <f>Dados!B3</f>
        <v>EVENTUAL CONTRATAÇÃO DE SERVIÇOS DE PROCEDIMENTOS UROLÓGICOS - SRP</v>
      </c>
      <c r="B4" s="73"/>
      <c r="C4" s="73"/>
      <c r="D4" s="73"/>
      <c r="E4" s="73"/>
      <c r="F4" s="73"/>
      <c r="G4" s="73"/>
    </row>
    <row r="5" spans="1:11" x14ac:dyDescent="0.2">
      <c r="A5" s="72" t="str">
        <f>Dados!B2</f>
        <v>PROCESSO ADMINISTRATIVO N° 1020/2023 de 31/05/2023</v>
      </c>
      <c r="B5" s="72"/>
      <c r="C5" s="72"/>
      <c r="D5" s="72"/>
      <c r="E5" s="72"/>
      <c r="F5" s="72"/>
      <c r="G5" s="72"/>
    </row>
    <row r="6" spans="1:11" x14ac:dyDescent="0.2">
      <c r="A6" s="51" t="str">
        <f>Dados!B7</f>
        <v>MENOR PREÇO POR ITEM</v>
      </c>
      <c r="B6" s="51"/>
      <c r="C6" s="70" t="s">
        <v>29</v>
      </c>
      <c r="D6" s="70"/>
      <c r="E6" s="71">
        <f>Dados!B8</f>
        <v>2627383.6799999997</v>
      </c>
      <c r="F6" s="71"/>
      <c r="G6" s="51"/>
    </row>
    <row r="7" spans="1:11" ht="2.25" customHeight="1" x14ac:dyDescent="0.2">
      <c r="A7" s="6"/>
      <c r="B7" s="6"/>
      <c r="C7" s="6"/>
      <c r="D7" s="6"/>
      <c r="E7" s="14"/>
      <c r="F7" s="14"/>
      <c r="G7" s="10"/>
    </row>
    <row r="8" spans="1:11" s="8" customFormat="1" ht="12" customHeight="1" x14ac:dyDescent="0.2">
      <c r="A8" s="15" t="s">
        <v>0</v>
      </c>
      <c r="B8" s="63"/>
      <c r="C8" s="63"/>
      <c r="D8" s="63"/>
      <c r="E8" s="63"/>
      <c r="F8" s="63"/>
      <c r="G8" s="63"/>
      <c r="H8" s="40"/>
    </row>
    <row r="9" spans="1:11" s="8" customFormat="1" ht="12" customHeight="1" x14ac:dyDescent="0.2">
      <c r="A9" s="15" t="s">
        <v>1</v>
      </c>
      <c r="B9" s="64"/>
      <c r="C9" s="64"/>
      <c r="D9" s="64"/>
      <c r="E9" s="64"/>
      <c r="F9" s="64"/>
      <c r="G9" s="64"/>
      <c r="H9" s="40"/>
    </row>
    <row r="10" spans="1:11" s="8" customFormat="1" ht="12" customHeight="1" x14ac:dyDescent="0.2">
      <c r="A10" s="15" t="s">
        <v>2</v>
      </c>
      <c r="B10" s="59"/>
      <c r="C10" s="26" t="s">
        <v>8</v>
      </c>
      <c r="D10" s="69"/>
      <c r="E10" s="69"/>
      <c r="F10" s="69"/>
      <c r="G10" s="69"/>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11.25" x14ac:dyDescent="0.2">
      <c r="A13" s="33">
        <v>1</v>
      </c>
      <c r="B13" s="31" t="s">
        <v>49</v>
      </c>
      <c r="C13" s="34" t="s">
        <v>48</v>
      </c>
      <c r="D13" s="48">
        <v>24</v>
      </c>
      <c r="E13" s="50">
        <v>1931.18</v>
      </c>
      <c r="F13" s="58"/>
      <c r="G13" s="35" t="str">
        <f>IF(F13="","",IF(ISTEXT(F13),"NC",F13*D13))</f>
        <v/>
      </c>
      <c r="H13" s="40"/>
      <c r="K13" s="7"/>
    </row>
    <row r="14" spans="1:11" s="8" customFormat="1" ht="11.25" customHeight="1" x14ac:dyDescent="0.2">
      <c r="A14" s="33">
        <v>2</v>
      </c>
      <c r="B14" s="31" t="s">
        <v>50</v>
      </c>
      <c r="C14" s="34" t="s">
        <v>48</v>
      </c>
      <c r="D14" s="48">
        <v>24</v>
      </c>
      <c r="E14" s="50">
        <v>2116.25</v>
      </c>
      <c r="F14" s="58"/>
      <c r="G14" s="35" t="str">
        <f t="shared" ref="G14:G29" si="0">IF(F14="","",IF(ISTEXT(F14),"NC",F14*D14))</f>
        <v/>
      </c>
      <c r="H14" s="40"/>
      <c r="K14" s="7"/>
    </row>
    <row r="15" spans="1:11" s="8" customFormat="1" ht="12" customHeight="1" x14ac:dyDescent="0.2">
      <c r="A15" s="33">
        <v>3</v>
      </c>
      <c r="B15" s="31" t="s">
        <v>51</v>
      </c>
      <c r="C15" s="34" t="s">
        <v>48</v>
      </c>
      <c r="D15" s="48">
        <v>24</v>
      </c>
      <c r="E15" s="50">
        <v>174.59</v>
      </c>
      <c r="F15" s="58"/>
      <c r="G15" s="35" t="str">
        <f t="shared" si="0"/>
        <v/>
      </c>
      <c r="H15" s="40"/>
      <c r="K15" s="7"/>
    </row>
    <row r="16" spans="1:11" s="8" customFormat="1" ht="11.25" x14ac:dyDescent="0.2">
      <c r="A16" s="33">
        <v>4</v>
      </c>
      <c r="B16" s="31" t="s">
        <v>52</v>
      </c>
      <c r="C16" s="34" t="s">
        <v>48</v>
      </c>
      <c r="D16" s="48">
        <v>24</v>
      </c>
      <c r="E16" s="50">
        <v>1375.29</v>
      </c>
      <c r="F16" s="58"/>
      <c r="G16" s="35" t="str">
        <f t="shared" si="0"/>
        <v/>
      </c>
      <c r="H16" s="40"/>
      <c r="K16" s="7"/>
    </row>
    <row r="17" spans="1:11" s="8" customFormat="1" ht="11.25" x14ac:dyDescent="0.2">
      <c r="A17" s="33">
        <v>5</v>
      </c>
      <c r="B17" s="31" t="s">
        <v>53</v>
      </c>
      <c r="C17" s="34" t="s">
        <v>48</v>
      </c>
      <c r="D17" s="48">
        <v>24</v>
      </c>
      <c r="E17" s="50">
        <v>5787.75</v>
      </c>
      <c r="F17" s="58"/>
      <c r="G17" s="35" t="str">
        <f t="shared" si="0"/>
        <v/>
      </c>
      <c r="H17" s="40"/>
      <c r="K17" s="7"/>
    </row>
    <row r="18" spans="1:11" s="8" customFormat="1" ht="11.25" x14ac:dyDescent="0.2">
      <c r="A18" s="33">
        <v>6</v>
      </c>
      <c r="B18" s="31" t="s">
        <v>54</v>
      </c>
      <c r="C18" s="34" t="s">
        <v>48</v>
      </c>
      <c r="D18" s="48">
        <v>24</v>
      </c>
      <c r="E18" s="50">
        <v>6597.33</v>
      </c>
      <c r="F18" s="58"/>
      <c r="G18" s="35" t="str">
        <f t="shared" si="0"/>
        <v/>
      </c>
      <c r="H18" s="40"/>
      <c r="K18" s="7"/>
    </row>
    <row r="19" spans="1:11" s="8" customFormat="1" ht="11.25" x14ac:dyDescent="0.2">
      <c r="A19" s="33">
        <v>7</v>
      </c>
      <c r="B19" s="31" t="s">
        <v>55</v>
      </c>
      <c r="C19" s="34" t="s">
        <v>48</v>
      </c>
      <c r="D19" s="48">
        <v>24</v>
      </c>
      <c r="E19" s="50">
        <v>8338.58</v>
      </c>
      <c r="F19" s="58"/>
      <c r="G19" s="35" t="str">
        <f t="shared" si="0"/>
        <v/>
      </c>
      <c r="H19" s="40"/>
      <c r="K19" s="7"/>
    </row>
    <row r="20" spans="1:11" s="8" customFormat="1" ht="11.25" x14ac:dyDescent="0.2">
      <c r="A20" s="33">
        <v>8</v>
      </c>
      <c r="B20" s="31" t="s">
        <v>56</v>
      </c>
      <c r="C20" s="34" t="s">
        <v>48</v>
      </c>
      <c r="D20" s="48">
        <v>24</v>
      </c>
      <c r="E20" s="50">
        <v>765.84</v>
      </c>
      <c r="F20" s="58"/>
      <c r="G20" s="35" t="str">
        <f t="shared" si="0"/>
        <v/>
      </c>
      <c r="H20" s="40"/>
      <c r="K20" s="7"/>
    </row>
    <row r="21" spans="1:11" s="8" customFormat="1" ht="11.25" x14ac:dyDescent="0.2">
      <c r="A21" s="33">
        <v>9</v>
      </c>
      <c r="B21" s="31" t="s">
        <v>57</v>
      </c>
      <c r="C21" s="34" t="s">
        <v>48</v>
      </c>
      <c r="D21" s="48">
        <v>24</v>
      </c>
      <c r="E21" s="50">
        <v>6619.34</v>
      </c>
      <c r="F21" s="58"/>
      <c r="G21" s="35" t="str">
        <f t="shared" si="0"/>
        <v/>
      </c>
      <c r="H21" s="40"/>
      <c r="K21" s="7"/>
    </row>
    <row r="22" spans="1:11" s="8" customFormat="1" ht="11.25" x14ac:dyDescent="0.2">
      <c r="A22" s="33">
        <v>10</v>
      </c>
      <c r="B22" s="31" t="s">
        <v>58</v>
      </c>
      <c r="C22" s="34" t="s">
        <v>48</v>
      </c>
      <c r="D22" s="48">
        <v>24</v>
      </c>
      <c r="E22" s="50">
        <v>11491.33</v>
      </c>
      <c r="F22" s="58"/>
      <c r="G22" s="35" t="str">
        <f t="shared" si="0"/>
        <v/>
      </c>
      <c r="H22" s="40"/>
      <c r="K22" s="7"/>
    </row>
    <row r="23" spans="1:11" s="8" customFormat="1" ht="11.25" x14ac:dyDescent="0.2">
      <c r="A23" s="33">
        <v>11</v>
      </c>
      <c r="B23" s="31" t="s">
        <v>59</v>
      </c>
      <c r="C23" s="34" t="s">
        <v>48</v>
      </c>
      <c r="D23" s="48">
        <v>24</v>
      </c>
      <c r="E23" s="50">
        <v>8397.39</v>
      </c>
      <c r="F23" s="58"/>
      <c r="G23" s="35" t="str">
        <f t="shared" si="0"/>
        <v/>
      </c>
      <c r="H23" s="40"/>
      <c r="K23" s="7"/>
    </row>
    <row r="24" spans="1:11" s="8" customFormat="1" ht="11.25" x14ac:dyDescent="0.2">
      <c r="A24" s="33">
        <v>12</v>
      </c>
      <c r="B24" s="31" t="s">
        <v>60</v>
      </c>
      <c r="C24" s="34" t="s">
        <v>48</v>
      </c>
      <c r="D24" s="48">
        <v>24</v>
      </c>
      <c r="E24" s="50">
        <v>6223.39</v>
      </c>
      <c r="F24" s="58"/>
      <c r="G24" s="35" t="str">
        <f t="shared" si="0"/>
        <v/>
      </c>
      <c r="H24" s="40"/>
      <c r="K24" s="7"/>
    </row>
    <row r="25" spans="1:11" s="8" customFormat="1" ht="11.25" x14ac:dyDescent="0.2">
      <c r="A25" s="33">
        <v>13</v>
      </c>
      <c r="B25" s="31" t="s">
        <v>61</v>
      </c>
      <c r="C25" s="34" t="s">
        <v>48</v>
      </c>
      <c r="D25" s="48">
        <v>24</v>
      </c>
      <c r="E25" s="50">
        <v>6027.61</v>
      </c>
      <c r="F25" s="58"/>
      <c r="G25" s="35" t="str">
        <f t="shared" si="0"/>
        <v/>
      </c>
      <c r="H25" s="40"/>
      <c r="K25" s="7"/>
    </row>
    <row r="26" spans="1:11" s="8" customFormat="1" ht="11.25" x14ac:dyDescent="0.2">
      <c r="A26" s="33">
        <v>14</v>
      </c>
      <c r="B26" s="31" t="s">
        <v>62</v>
      </c>
      <c r="C26" s="34" t="s">
        <v>48</v>
      </c>
      <c r="D26" s="48">
        <v>24</v>
      </c>
      <c r="E26" s="50">
        <v>3901.11</v>
      </c>
      <c r="F26" s="58"/>
      <c r="G26" s="35" t="str">
        <f t="shared" si="0"/>
        <v/>
      </c>
      <c r="H26" s="40"/>
      <c r="K26" s="7"/>
    </row>
    <row r="27" spans="1:11" s="8" customFormat="1" ht="11.25" x14ac:dyDescent="0.2">
      <c r="A27" s="33">
        <v>15</v>
      </c>
      <c r="B27" s="31" t="s">
        <v>63</v>
      </c>
      <c r="C27" s="34" t="s">
        <v>48</v>
      </c>
      <c r="D27" s="48">
        <v>24</v>
      </c>
      <c r="E27" s="50">
        <v>5977.34</v>
      </c>
      <c r="F27" s="58"/>
      <c r="G27" s="35" t="str">
        <f t="shared" si="0"/>
        <v/>
      </c>
      <c r="H27" s="40"/>
      <c r="K27" s="7"/>
    </row>
    <row r="28" spans="1:11" s="8" customFormat="1" ht="11.25" x14ac:dyDescent="0.2">
      <c r="A28" s="33">
        <v>16</v>
      </c>
      <c r="B28" s="31" t="s">
        <v>64</v>
      </c>
      <c r="C28" s="34" t="s">
        <v>48</v>
      </c>
      <c r="D28" s="48">
        <v>24</v>
      </c>
      <c r="E28" s="50">
        <v>11450</v>
      </c>
      <c r="F28" s="58"/>
      <c r="G28" s="35" t="str">
        <f t="shared" si="0"/>
        <v/>
      </c>
      <c r="H28" s="40"/>
      <c r="K28" s="7"/>
    </row>
    <row r="29" spans="1:11" s="8" customFormat="1" ht="11.25" x14ac:dyDescent="0.2">
      <c r="A29" s="33">
        <v>17</v>
      </c>
      <c r="B29" s="31" t="s">
        <v>65</v>
      </c>
      <c r="C29" s="34" t="s">
        <v>48</v>
      </c>
      <c r="D29" s="48">
        <v>24</v>
      </c>
      <c r="E29" s="50">
        <v>14900</v>
      </c>
      <c r="F29" s="58"/>
      <c r="G29" s="35" t="str">
        <f t="shared" si="0"/>
        <v/>
      </c>
      <c r="H29" s="40"/>
      <c r="K29" s="7"/>
    </row>
    <row r="30" spans="1:11" s="8" customFormat="1" ht="11.25" x14ac:dyDescent="0.2">
      <c r="A30" s="33">
        <v>18</v>
      </c>
      <c r="B30" s="31" t="s">
        <v>66</v>
      </c>
      <c r="C30" s="34" t="s">
        <v>48</v>
      </c>
      <c r="D30" s="48">
        <v>24</v>
      </c>
      <c r="E30" s="50">
        <v>7400</v>
      </c>
      <c r="F30" s="58"/>
      <c r="G30" s="35" t="str">
        <f t="shared" ref="G30" si="1">IF(F30="","",IF(ISTEXT(F30),"NC",F30*D30))</f>
        <v/>
      </c>
      <c r="H30" s="40"/>
      <c r="K30" s="7"/>
    </row>
    <row r="31" spans="1:11" s="27" customFormat="1" ht="9" x14ac:dyDescent="0.2">
      <c r="A31" s="36"/>
      <c r="E31" s="46"/>
      <c r="F31" s="65" t="s">
        <v>27</v>
      </c>
      <c r="G31" s="66"/>
      <c r="H31" s="41"/>
    </row>
    <row r="32" spans="1:11" ht="14.25" customHeight="1" x14ac:dyDescent="0.2">
      <c r="F32" s="67" t="str">
        <f>IF(SUM(G13:G30)=0,"",SUM(G13:G30))</f>
        <v/>
      </c>
      <c r="G32" s="68"/>
      <c r="H32" s="42"/>
    </row>
    <row r="33" spans="1:8" s="37" customFormat="1" ht="29.25" customHeight="1" x14ac:dyDescent="0.2">
      <c r="A33" s="62" t="str">
        <f>" - "&amp;Dados!B23</f>
        <v xml:space="preserve"> - A(s) Licitante(s) vencedora(s) deverá(ão) atender em clínica / consultório de acordo com exigências sanitárias e que esteja(m) localizado(s) a uma distância de até 150km da sede do município de Sumidouro/RJ.</v>
      </c>
      <c r="B33" s="62"/>
      <c r="C33" s="62"/>
      <c r="D33" s="62"/>
      <c r="E33" s="62"/>
      <c r="F33" s="62"/>
      <c r="G33" s="62"/>
      <c r="H33" s="43"/>
    </row>
    <row r="34" spans="1:8" s="37" customFormat="1" ht="9" x14ac:dyDescent="0.2">
      <c r="A34" s="62" t="str">
        <f>" - "&amp;Dados!B24</f>
        <v xml:space="preserve"> - Os equipamentos e materiais necessários para realização dos procedimentos devem ser fornecidos pela EMPRESA ganhadora do certame.</v>
      </c>
      <c r="B34" s="62"/>
      <c r="C34" s="62"/>
      <c r="D34" s="62"/>
      <c r="E34" s="62"/>
      <c r="F34" s="62"/>
      <c r="G34" s="62"/>
      <c r="H34" s="43"/>
    </row>
    <row r="35" spans="1:8" s="37" customFormat="1" ht="9" x14ac:dyDescent="0.2">
      <c r="A35" s="62" t="str">
        <f>" - "&amp;Dados!B25</f>
        <v xml:space="preserve"> - O pagamento do objeto de que trata o PREGÃO ELETRÔNICO 130/2023, será efetuado pela Tesouraria da Secretaria Municipal de Saúde de Sumidouro.</v>
      </c>
      <c r="B35" s="62"/>
      <c r="C35" s="62"/>
      <c r="D35" s="62"/>
      <c r="E35" s="62"/>
      <c r="F35" s="62"/>
      <c r="G35" s="62"/>
      <c r="H35" s="43"/>
    </row>
    <row r="36" spans="1:8" s="27" customFormat="1" ht="9" x14ac:dyDescent="0.2">
      <c r="A36" s="62" t="str">
        <f>" - "&amp;Dados!B26</f>
        <v xml:space="preserve"> - Proposta válida por 60 (sessenta) dias</v>
      </c>
      <c r="B36" s="62"/>
      <c r="C36" s="62"/>
      <c r="D36" s="62"/>
      <c r="E36" s="62"/>
      <c r="F36" s="62"/>
      <c r="G36" s="62"/>
      <c r="H36" s="41"/>
    </row>
    <row r="37" spans="1:8" ht="21" customHeight="1" x14ac:dyDescent="0.2">
      <c r="A37" s="62" t="str">
        <f>" - "&amp;Dados!B28</f>
        <v xml:space="preserve"> - A Licitante poderá apresentar prospecto, ficha técnica ou outros documentos com informações que permitam a melhor identificação e qualificação do(s) item(ns) licitado(s);</v>
      </c>
      <c r="B37" s="62"/>
      <c r="C37" s="62"/>
      <c r="D37" s="62"/>
      <c r="E37" s="62"/>
      <c r="F37" s="62"/>
      <c r="G37" s="62"/>
      <c r="H37" s="44"/>
    </row>
    <row r="38" spans="1:8" x14ac:dyDescent="0.2">
      <c r="A38" s="62" t="str">
        <f>" - "&amp;Dados!B29</f>
        <v xml:space="preserve"> - A proposta de preços ajustada ao lance final deverá conter o valor numérico dos preços unitários e totais, não podendo exceder o valor do lance final;</v>
      </c>
      <c r="B38" s="62"/>
      <c r="C38" s="62"/>
      <c r="D38" s="62"/>
      <c r="E38" s="62"/>
      <c r="F38" s="62"/>
      <c r="G38" s="62"/>
      <c r="H38" s="44"/>
    </row>
    <row r="39" spans="1:8" ht="21.75" customHeight="1" x14ac:dyDescent="0.2">
      <c r="A39"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39" s="62"/>
      <c r="C39" s="62"/>
      <c r="D39" s="62"/>
      <c r="E39" s="62"/>
      <c r="F39" s="62"/>
      <c r="G39" s="62"/>
      <c r="H39" s="44"/>
    </row>
    <row r="40" spans="1:8" ht="21.75" customHeight="1" x14ac:dyDescent="0.2">
      <c r="A40"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40" s="62"/>
      <c r="C40" s="62"/>
      <c r="D40" s="62"/>
      <c r="E40" s="62"/>
      <c r="F40" s="62"/>
      <c r="G40" s="62"/>
      <c r="H40" s="44"/>
    </row>
    <row r="41" spans="1:8" ht="21.75" customHeight="1" x14ac:dyDescent="0.2">
      <c r="A41"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41" s="62"/>
      <c r="C41" s="62"/>
      <c r="D41" s="62"/>
      <c r="E41" s="62"/>
      <c r="F41" s="62"/>
      <c r="G41" s="62"/>
      <c r="H41" s="44"/>
    </row>
    <row r="42" spans="1:8" ht="21.75" customHeight="1" x14ac:dyDescent="0.2">
      <c r="A42" s="62" t="str">
        <f>" - "&amp;Dados!B33</f>
        <v xml:space="preserve"> - Declaramos que até a presente data inexistem fatos impeditivos a participação desta empresa ao presente certame licitatório, ciente da obrigatoriedade de declarar ocorrências posteriores;</v>
      </c>
      <c r="B42" s="62"/>
      <c r="C42" s="62"/>
      <c r="D42" s="62"/>
      <c r="E42" s="62"/>
      <c r="F42" s="62"/>
      <c r="G42" s="62"/>
      <c r="H42" s="44"/>
    </row>
    <row r="43" spans="1:8" ht="30" customHeight="1" x14ac:dyDescent="0.2">
      <c r="A43"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43" s="62"/>
      <c r="C43" s="62"/>
      <c r="D43" s="62"/>
      <c r="E43" s="62"/>
      <c r="F43" s="62"/>
      <c r="G43" s="62"/>
    </row>
    <row r="44" spans="1:8" ht="25.5" customHeight="1" x14ac:dyDescent="0.2">
      <c r="A44"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44" s="62"/>
      <c r="C44" s="62"/>
      <c r="D44" s="62"/>
      <c r="E44" s="62"/>
      <c r="F44" s="62"/>
      <c r="G44" s="62"/>
    </row>
  </sheetData>
  <sheetProtection algorithmName="SHA-512" hashValue="ANr8nCUR5lpYjumholLyoPT0XkqhgdMDiJZ2vj4pmAvDJzcTYGeYmt+away8AsZIoyfWhhks2yZsqKapphN7YQ==" saltValue="ufEb8HYX0FjqwO8A1T16bw==" spinCount="100000" sheet="1" objects="1" scenarios="1"/>
  <autoFilter ref="A11:G44" xr:uid="{00000000-0009-0000-0000-000000000000}"/>
  <mergeCells count="23">
    <mergeCell ref="A43:G43"/>
    <mergeCell ref="A44:G44"/>
    <mergeCell ref="A37:G37"/>
    <mergeCell ref="A38:G38"/>
    <mergeCell ref="A39:G39"/>
    <mergeCell ref="A40:G40"/>
    <mergeCell ref="A41:G41"/>
    <mergeCell ref="A42:G42"/>
    <mergeCell ref="C6:D6"/>
    <mergeCell ref="E6:F6"/>
    <mergeCell ref="A2:G2"/>
    <mergeCell ref="A3:G3"/>
    <mergeCell ref="A4:G4"/>
    <mergeCell ref="A5:G5"/>
    <mergeCell ref="A33:G33"/>
    <mergeCell ref="A34:G34"/>
    <mergeCell ref="A35:G35"/>
    <mergeCell ref="B8:G8"/>
    <mergeCell ref="A36:G36"/>
    <mergeCell ref="B9:G9"/>
    <mergeCell ref="F31:G31"/>
    <mergeCell ref="F32:G32"/>
    <mergeCell ref="D10:G10"/>
  </mergeCells>
  <phoneticPr fontId="0" type="noConversion"/>
  <conditionalFormatting sqref="B10">
    <cfRule type="cellIs" dxfId="11" priority="8" stopIfTrue="1" operator="equal">
      <formula>$G$1</formula>
    </cfRule>
  </conditionalFormatting>
  <conditionalFormatting sqref="B13:B30">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D30">
    <cfRule type="expression" priority="12" stopIfTrue="1">
      <formula>$A13</formula>
    </cfRule>
  </conditionalFormatting>
  <conditionalFormatting sqref="D10:G10">
    <cfRule type="cellIs" dxfId="8" priority="24" stopIfTrue="1" operator="equal">
      <formula>$E$1</formula>
    </cfRule>
  </conditionalFormatting>
  <conditionalFormatting sqref="F13:F30">
    <cfRule type="cellIs" dxfId="7" priority="11" stopIfTrue="1" operator="equal">
      <formula>""</formula>
    </cfRule>
  </conditionalFormatting>
  <conditionalFormatting sqref="F31">
    <cfRule type="expression" dxfId="6" priority="1" stopIfTrue="1">
      <formula>IF($J31="Empate",IF(H31=1,TRUE(),FALSE()),FALSE())</formula>
    </cfRule>
    <cfRule type="expression" dxfId="5" priority="2" stopIfTrue="1">
      <formula>IF(H31="&gt;",FALSE(),IF(H31&gt;0,TRUE(),FALSE()))</formula>
    </cfRule>
    <cfRule type="expression" dxfId="4" priority="3" stopIfTrue="1">
      <formula>IF(H31="&gt;",TRUE(),FALSE())</formula>
    </cfRule>
  </conditionalFormatting>
  <conditionalFormatting sqref="F32">
    <cfRule type="expression" dxfId="3" priority="4" stopIfTrue="1">
      <formula>IF($J31="OK",IF(H31=1,TRUE(),FALSE()),FALSE())</formula>
    </cfRule>
    <cfRule type="expression" dxfId="2" priority="5" stopIfTrue="1">
      <formula>IF($J31="Empate",IF(H31=1,TRUE(),FALSE()),FALSE())</formula>
    </cfRule>
    <cfRule type="expression" dxfId="1" priority="6" stopIfTrue="1">
      <formula>IF($J31="Empate",IF(H31=2,TRUE(),FALSE()),FALSE())</formula>
    </cfRule>
  </conditionalFormatting>
  <conditionalFormatting sqref="G13:G30">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6"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60" t="s">
        <v>67</v>
      </c>
      <c r="E1" s="4"/>
      <c r="F1" s="4"/>
      <c r="G1" s="4"/>
    </row>
    <row r="2" spans="1:7" x14ac:dyDescent="0.2">
      <c r="A2" s="16" t="s">
        <v>10</v>
      </c>
      <c r="B2" s="60" t="s">
        <v>68</v>
      </c>
      <c r="E2" s="4"/>
      <c r="F2" s="4"/>
      <c r="G2" s="4"/>
    </row>
    <row r="3" spans="1:7" x14ac:dyDescent="0.2">
      <c r="A3" s="16" t="s">
        <v>11</v>
      </c>
      <c r="B3" s="60" t="s">
        <v>72</v>
      </c>
      <c r="C3" s="5"/>
      <c r="E3" s="53"/>
      <c r="F3" s="4"/>
      <c r="G3" s="4"/>
    </row>
    <row r="4" spans="1:7" x14ac:dyDescent="0.2">
      <c r="A4" s="16" t="s">
        <v>12</v>
      </c>
      <c r="B4" s="60" t="s">
        <v>73</v>
      </c>
      <c r="C4" s="5"/>
      <c r="E4" s="53"/>
      <c r="F4" s="4"/>
      <c r="G4" s="4"/>
    </row>
    <row r="5" spans="1:7" x14ac:dyDescent="0.2">
      <c r="A5" s="16" t="s">
        <v>13</v>
      </c>
      <c r="B5" s="60" t="s">
        <v>46</v>
      </c>
      <c r="C5" s="5"/>
      <c r="E5" s="53"/>
      <c r="F5" s="4"/>
      <c r="G5" s="4"/>
    </row>
    <row r="6" spans="1:7" x14ac:dyDescent="0.2">
      <c r="A6" s="16" t="s">
        <v>31</v>
      </c>
      <c r="B6" s="61" t="s">
        <v>47</v>
      </c>
      <c r="C6" s="5"/>
      <c r="E6" s="53"/>
      <c r="F6" s="4"/>
      <c r="G6" s="4"/>
    </row>
    <row r="7" spans="1:7" x14ac:dyDescent="0.2">
      <c r="A7" s="16" t="s">
        <v>14</v>
      </c>
      <c r="B7" s="5" t="s">
        <v>30</v>
      </c>
      <c r="C7" s="5"/>
      <c r="E7" s="53"/>
      <c r="F7" s="4"/>
      <c r="G7" s="4"/>
    </row>
    <row r="8" spans="1:7" x14ac:dyDescent="0.2">
      <c r="A8" s="25" t="s">
        <v>23</v>
      </c>
      <c r="B8" s="47">
        <v>2627383.6799999997</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5" t="s">
        <v>33</v>
      </c>
      <c r="E14" s="4"/>
      <c r="F14" s="4"/>
      <c r="G14" s="4"/>
    </row>
    <row r="15" spans="1:7" x14ac:dyDescent="0.2">
      <c r="A15" s="55" t="s">
        <v>34</v>
      </c>
      <c r="E15" s="4"/>
      <c r="F15" s="4"/>
      <c r="G15" s="4"/>
    </row>
    <row r="16" spans="1:7" x14ac:dyDescent="0.2">
      <c r="A16" s="55" t="s">
        <v>35</v>
      </c>
      <c r="B16" s="24"/>
      <c r="E16" s="24"/>
      <c r="F16" s="4"/>
      <c r="G16" s="4"/>
    </row>
    <row r="17" spans="1:256" s="23" customFormat="1" x14ac:dyDescent="0.2">
      <c r="A17" s="22" t="s">
        <v>21</v>
      </c>
      <c r="B17" s="56" t="s">
        <v>45</v>
      </c>
      <c r="C17" s="24"/>
      <c r="D17" s="24"/>
      <c r="E17" s="24"/>
      <c r="F17" s="24"/>
      <c r="G17" s="24"/>
      <c r="H17" s="24"/>
      <c r="I17" s="24"/>
      <c r="J17" s="24"/>
      <c r="K17" s="24"/>
      <c r="L17" s="24"/>
      <c r="M17" s="24"/>
    </row>
    <row r="18" spans="1:256" s="23" customFormat="1" x14ac:dyDescent="0.2">
      <c r="A18" s="22" t="s">
        <v>22</v>
      </c>
      <c r="B18" s="5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51" x14ac:dyDescent="0.2">
      <c r="A23" s="20" t="s">
        <v>15</v>
      </c>
      <c r="B23" s="61" t="s">
        <v>71</v>
      </c>
      <c r="E23" s="4"/>
      <c r="F23" s="4"/>
      <c r="G23" s="52"/>
    </row>
    <row r="24" spans="1:256" ht="38.25" x14ac:dyDescent="0.2">
      <c r="A24" s="20" t="s">
        <v>16</v>
      </c>
      <c r="B24" s="21" t="s">
        <v>70</v>
      </c>
      <c r="E24" s="4"/>
      <c r="F24" s="4"/>
      <c r="G24" s="52"/>
    </row>
    <row r="25" spans="1:256" ht="38.25" x14ac:dyDescent="0.2">
      <c r="A25" s="20" t="s">
        <v>17</v>
      </c>
      <c r="B25" s="61" t="s">
        <v>69</v>
      </c>
      <c r="C25" s="9"/>
      <c r="E25" s="4"/>
      <c r="F25" s="4"/>
      <c r="G25" s="52"/>
    </row>
    <row r="26" spans="1:256" ht="25.5" x14ac:dyDescent="0.2">
      <c r="A26" s="20" t="s">
        <v>18</v>
      </c>
      <c r="B26" s="21" t="s">
        <v>28</v>
      </c>
      <c r="E26" s="4"/>
      <c r="F26" s="4"/>
      <c r="G26" s="52"/>
    </row>
    <row r="27" spans="1:256" x14ac:dyDescent="0.2">
      <c r="A27" s="20" t="s">
        <v>32</v>
      </c>
      <c r="B27" s="57" t="s">
        <v>44</v>
      </c>
      <c r="G27" s="52"/>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2023-10-06T14:46:57Z</cp:lastPrinted>
  <dcterms:created xsi:type="dcterms:W3CDTF">2006-04-18T17:38:46Z</dcterms:created>
  <dcterms:modified xsi:type="dcterms:W3CDTF">2023-10-06T18:29:32Z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